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B:\Database_ENGIPLAN\ΕΡΓΑ_ΙΔΙΩΤΙΚΑ\M&amp;E_C4T\Παραδοτέα\Final_deliverables\Annexes\Β.Option_Analysis\"/>
    </mc:Choice>
  </mc:AlternateContent>
  <xr:revisionPtr revIDLastSave="0" documentId="13_ncr:1_{19AFF434-5910-4C72-B4C8-4AE2A879661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MCA_ex.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H25" i="1"/>
  <c r="G25" i="1"/>
  <c r="F25" i="1"/>
  <c r="E25" i="1"/>
  <c r="D25" i="1"/>
  <c r="C25" i="1"/>
  <c r="G17" i="1"/>
  <c r="G27" i="1" s="1"/>
  <c r="G18" i="1"/>
  <c r="G19" i="1"/>
  <c r="G20" i="1"/>
  <c r="G30" i="1" s="1"/>
  <c r="G16" i="1"/>
  <c r="G26" i="1" s="1"/>
  <c r="F17" i="1"/>
  <c r="F18" i="1"/>
  <c r="F19" i="1"/>
  <c r="F20" i="1"/>
  <c r="F30" i="1" s="1"/>
  <c r="F16" i="1"/>
  <c r="I17" i="1"/>
  <c r="I27" i="1" s="1"/>
  <c r="I18" i="1"/>
  <c r="I28" i="1" s="1"/>
  <c r="I19" i="1"/>
  <c r="I29" i="1" s="1"/>
  <c r="I20" i="1"/>
  <c r="I30" i="1" s="1"/>
  <c r="I16" i="1"/>
  <c r="I26" i="1" s="1"/>
  <c r="H17" i="1"/>
  <c r="H27" i="1" s="1"/>
  <c r="H18" i="1"/>
  <c r="H28" i="1" s="1"/>
  <c r="H19" i="1"/>
  <c r="H29" i="1" s="1"/>
  <c r="H20" i="1"/>
  <c r="H30" i="1" s="1"/>
  <c r="H16" i="1"/>
  <c r="H26" i="1" s="1"/>
  <c r="E20" i="1"/>
  <c r="E19" i="1"/>
  <c r="E18" i="1"/>
  <c r="E17" i="1"/>
  <c r="E27" i="1" s="1"/>
  <c r="E16" i="1"/>
  <c r="E26" i="1" s="1"/>
  <c r="D17" i="1"/>
  <c r="D18" i="1"/>
  <c r="D19" i="1"/>
  <c r="D29" i="1" s="1"/>
  <c r="D20" i="1"/>
  <c r="D16" i="1"/>
  <c r="D26" i="1" s="1"/>
  <c r="C17" i="1"/>
  <c r="C18" i="1"/>
  <c r="C28" i="1" s="1"/>
  <c r="C19" i="1"/>
  <c r="C29" i="1" s="1"/>
  <c r="C20" i="1"/>
  <c r="C30" i="1" s="1"/>
  <c r="C16" i="1"/>
  <c r="I15" i="1"/>
  <c r="D15" i="1"/>
  <c r="E15" i="1"/>
  <c r="F15" i="1"/>
  <c r="G15" i="1"/>
  <c r="H15" i="1"/>
  <c r="C15" i="1"/>
  <c r="F29" i="1" l="1"/>
  <c r="F28" i="1"/>
  <c r="G29" i="1"/>
  <c r="F27" i="1"/>
  <c r="G28" i="1"/>
  <c r="D30" i="1"/>
  <c r="D28" i="1"/>
  <c r="D27" i="1"/>
  <c r="F26" i="1"/>
  <c r="C26" i="1"/>
  <c r="C27" i="1"/>
  <c r="E28" i="1"/>
  <c r="K28" i="1" s="1"/>
  <c r="E30" i="1"/>
  <c r="K30" i="1" s="1"/>
  <c r="E29" i="1"/>
  <c r="K26" i="1" l="1"/>
  <c r="K27" i="1"/>
  <c r="K29" i="1"/>
</calcChain>
</file>

<file path=xl/sharedStrings.xml><?xml version="1.0" encoding="utf-8"?>
<sst xmlns="http://schemas.openxmlformats.org/spreadsheetml/2006/main" count="69" uniqueCount="36">
  <si>
    <t>Τομέας Ύδρευσης (ΥΔΡ)</t>
  </si>
  <si>
    <t>Εφικτή Εναλλακτική (Option)</t>
  </si>
  <si>
    <t>Κ1: Βαθμός Ωριμότητας Λύσης</t>
  </si>
  <si>
    <t>Κ2: Πλήθος στρατηγικών στόχων στους οποίους συμβάλει η λύση</t>
  </si>
  <si>
    <t>Κ4: Επίπεδο κλιματικού κινδύνου/ρίσκου</t>
  </si>
  <si>
    <t>Κ5: Βασική προτεραιότητα ανάγκης που καλύπτεται</t>
  </si>
  <si>
    <t>Κ6: Πλήθος δευτερευόντων-συνοδών αναγκών που καλύπτονται</t>
  </si>
  <si>
    <r>
      <t>Πλήθος αναγκών n</t>
    </r>
    <r>
      <rPr>
        <vertAlign val="superscript"/>
        <sz val="11"/>
        <color rgb="FF000000"/>
        <rFont val="Arial Narrow"/>
        <family val="2"/>
      </rPr>
      <t xml:space="preserve">ης </t>
    </r>
    <r>
      <rPr>
        <sz val="11"/>
        <color rgb="FF000000"/>
        <rFont val="Arial Narrow"/>
        <family val="2"/>
      </rPr>
      <t>προτεραιότητας</t>
    </r>
  </si>
  <si>
    <t>ΥΔΡ.OP.1</t>
  </si>
  <si>
    <t>ΥΔΡ.OP.2</t>
  </si>
  <si>
    <t>ΥΔΡ.OP.3</t>
  </si>
  <si>
    <t>ΥΔΡ.OP.4</t>
  </si>
  <si>
    <t>ΥΔΡ.OP.5</t>
  </si>
  <si>
    <t>Κ2</t>
  </si>
  <si>
    <t>Κ3</t>
  </si>
  <si>
    <t>Κ4</t>
  </si>
  <si>
    <t>Κ5</t>
  </si>
  <si>
    <t>Κ3: Πλήθος στόχων στους οποίους συμβάλει η λύση</t>
  </si>
  <si>
    <t>Wi</t>
  </si>
  <si>
    <t xml:space="preserve">1.Συντελεστές Βαρύτητας Κριτηρίων (Wi) + Βαθμολόγηση Επιλογών ανά Κριτήριο (Si) </t>
  </si>
  <si>
    <t xml:space="preserve">2. Κανονικοποίηση Βαθμολογιών (Si) σε Κλίμακα 0-1 </t>
  </si>
  <si>
    <t>Κ1</t>
  </si>
  <si>
    <t>min</t>
  </si>
  <si>
    <t>max</t>
  </si>
  <si>
    <t>Κ6a</t>
  </si>
  <si>
    <t>K6b</t>
  </si>
  <si>
    <t>Ki</t>
  </si>
  <si>
    <t>K1,K2,K3,K6</t>
  </si>
  <si>
    <t>(Smax-Si)/(Smax-Smin)</t>
  </si>
  <si>
    <t>K4,K5</t>
  </si>
  <si>
    <t>Τύπος Κανονικοποίησης</t>
  </si>
  <si>
    <t>Κριτήρια</t>
  </si>
  <si>
    <t>(Si-Smin)/(Smax-Smin)</t>
  </si>
  <si>
    <t>max-min</t>
  </si>
  <si>
    <t>3. Στάθμιση (SiWi)</t>
  </si>
  <si>
    <t>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</si>
</sst>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vertAlign val="superscript"/>
      <sz val="11"/>
      <color rgb="FF000000"/>
      <name val="Arial Narrow"/>
      <family val="2"/>
    </font>
    <font>
      <b/>
      <sz val="11"/>
      <color theme="1"/>
      <name val="Arial Narrow"/>
      <family val="2"/>
    </font>
    <font>
      <sz val="8"/>
      <name val="Calibri"/>
      <family val="2"/>
      <scheme val="minor"/>
    </font>
    <font>
      <b/>
      <sz val="11"/>
      <color rgb="FF000000"/>
      <name val="Arial Narrow"/>
      <family val="2"/>
    </font>
    <font>
      <b/>
      <i/>
      <sz val="11"/>
      <color theme="1"/>
      <name val="Arial Narrow"/>
      <family val="2"/>
    </font>
    <font>
      <b/>
      <sz val="11"/>
      <color rgb="FF0070C0"/>
      <name val="Arial Narrow"/>
      <family val="2"/>
    </font>
    <font>
      <b/>
      <u/>
      <sz val="11"/>
      <color rgb="FF0070C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23" xfId="0" applyNumberFormat="1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2" fontId="4" fillId="6" borderId="26" xfId="0" applyNumberFormat="1" applyFont="1" applyFill="1" applyBorder="1" applyAlignment="1">
      <alignment horizontal="center" vertical="center" wrapText="1"/>
    </xf>
    <xf numFmtId="2" fontId="8" fillId="6" borderId="26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2" fontId="9" fillId="6" borderId="27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tabSelected="1" workbookViewId="0">
      <selection activeCell="Q23" sqref="Q23"/>
    </sheetView>
  </sheetViews>
  <sheetFormatPr defaultRowHeight="13.8" x14ac:dyDescent="0.3"/>
  <cols>
    <col min="1" max="1" width="20.88671875" style="2" customWidth="1"/>
    <col min="2" max="2" width="12.44140625" style="2" customWidth="1"/>
    <col min="3" max="3" width="10" style="2" bestFit="1" customWidth="1"/>
    <col min="4" max="4" width="16.33203125" style="2" customWidth="1"/>
    <col min="5" max="5" width="14.88671875" style="2" customWidth="1"/>
    <col min="6" max="6" width="13.6640625" style="2" bestFit="1" customWidth="1"/>
    <col min="7" max="8" width="15.5546875" style="2" customWidth="1"/>
    <col min="9" max="9" width="13" style="2" customWidth="1"/>
    <col min="10" max="10" width="4.44140625" style="2" customWidth="1"/>
    <col min="11" max="12" width="8.88671875" style="2" customWidth="1"/>
    <col min="13" max="13" width="8.88671875" style="2"/>
    <col min="14" max="14" width="5.5546875" style="2" customWidth="1"/>
    <col min="15" max="15" width="2.33203125" style="2" customWidth="1"/>
    <col min="16" max="16" width="14.109375" style="2" customWidth="1"/>
    <col min="17" max="17" width="19.5546875" style="2" customWidth="1"/>
    <col min="18" max="16384" width="8.88671875" style="2"/>
  </cols>
  <sheetData>
    <row r="1" spans="1:17" ht="14.4" thickBot="1" x14ac:dyDescent="0.35"/>
    <row r="2" spans="1:17" x14ac:dyDescent="0.3">
      <c r="A2" s="34" t="s">
        <v>19</v>
      </c>
      <c r="B2" s="47" t="s">
        <v>0</v>
      </c>
      <c r="C2" s="43"/>
      <c r="D2" s="43"/>
      <c r="E2" s="43"/>
      <c r="F2" s="43"/>
      <c r="G2" s="43"/>
      <c r="H2" s="43"/>
      <c r="I2" s="44"/>
    </row>
    <row r="3" spans="1:17" ht="43.8" customHeight="1" x14ac:dyDescent="0.3">
      <c r="A3" s="35"/>
      <c r="B3" s="48" t="s">
        <v>1</v>
      </c>
      <c r="C3" s="29" t="s">
        <v>2</v>
      </c>
      <c r="D3" s="29" t="s">
        <v>3</v>
      </c>
      <c r="E3" s="29" t="s">
        <v>17</v>
      </c>
      <c r="F3" s="29" t="s">
        <v>4</v>
      </c>
      <c r="G3" s="29" t="s">
        <v>5</v>
      </c>
      <c r="H3" s="29" t="s">
        <v>6</v>
      </c>
      <c r="I3" s="31"/>
    </row>
    <row r="4" spans="1:17" ht="44.4" thickBot="1" x14ac:dyDescent="0.35">
      <c r="A4" s="35"/>
      <c r="B4" s="49"/>
      <c r="C4" s="30"/>
      <c r="D4" s="30"/>
      <c r="E4" s="30"/>
      <c r="F4" s="30"/>
      <c r="G4" s="30"/>
      <c r="H4" s="4" t="s">
        <v>7</v>
      </c>
      <c r="I4" s="8" t="s">
        <v>7</v>
      </c>
    </row>
    <row r="5" spans="1:17" ht="14.4" thickBot="1" x14ac:dyDescent="0.35">
      <c r="A5" s="35"/>
      <c r="B5" s="14" t="s">
        <v>18</v>
      </c>
      <c r="C5" s="15">
        <v>0.2</v>
      </c>
      <c r="D5" s="15">
        <v>0.05</v>
      </c>
      <c r="E5" s="15">
        <v>0.15</v>
      </c>
      <c r="F5" s="15">
        <v>0.1</v>
      </c>
      <c r="G5" s="15">
        <v>0.3</v>
      </c>
      <c r="H5" s="16">
        <v>0.1</v>
      </c>
      <c r="I5" s="17">
        <v>0.1</v>
      </c>
    </row>
    <row r="6" spans="1:17" x14ac:dyDescent="0.3">
      <c r="A6" s="35"/>
      <c r="B6" s="7" t="s">
        <v>8</v>
      </c>
      <c r="C6" s="5">
        <v>1</v>
      </c>
      <c r="D6" s="5">
        <v>2</v>
      </c>
      <c r="E6" s="5">
        <v>3</v>
      </c>
      <c r="F6" s="5">
        <v>10</v>
      </c>
      <c r="G6" s="5">
        <v>1</v>
      </c>
      <c r="H6" s="5">
        <v>0</v>
      </c>
      <c r="I6" s="9">
        <v>1</v>
      </c>
    </row>
    <row r="7" spans="1:17" x14ac:dyDescent="0.3">
      <c r="A7" s="35"/>
      <c r="B7" s="6" t="s">
        <v>9</v>
      </c>
      <c r="C7" s="1">
        <v>1</v>
      </c>
      <c r="D7" s="1">
        <v>1</v>
      </c>
      <c r="E7" s="1">
        <v>1</v>
      </c>
      <c r="F7" s="1">
        <v>20</v>
      </c>
      <c r="G7" s="1">
        <v>1</v>
      </c>
      <c r="H7" s="1">
        <v>1</v>
      </c>
      <c r="I7" s="10">
        <v>0</v>
      </c>
    </row>
    <row r="8" spans="1:17" x14ac:dyDescent="0.3">
      <c r="A8" s="35"/>
      <c r="B8" s="6" t="s">
        <v>10</v>
      </c>
      <c r="C8" s="1">
        <v>2</v>
      </c>
      <c r="D8" s="1">
        <v>3</v>
      </c>
      <c r="E8" s="1">
        <v>2</v>
      </c>
      <c r="F8" s="1">
        <v>4</v>
      </c>
      <c r="G8" s="1">
        <v>2</v>
      </c>
      <c r="H8" s="1">
        <v>2</v>
      </c>
      <c r="I8" s="10">
        <v>0</v>
      </c>
    </row>
    <row r="9" spans="1:17" x14ac:dyDescent="0.3">
      <c r="A9" s="35"/>
      <c r="B9" s="6" t="s">
        <v>11</v>
      </c>
      <c r="C9" s="1">
        <v>3</v>
      </c>
      <c r="D9" s="1">
        <v>2</v>
      </c>
      <c r="E9" s="1">
        <v>1</v>
      </c>
      <c r="F9" s="1">
        <v>8</v>
      </c>
      <c r="G9" s="1">
        <v>3</v>
      </c>
      <c r="H9" s="1">
        <v>0</v>
      </c>
      <c r="I9" s="10">
        <v>0</v>
      </c>
    </row>
    <row r="10" spans="1:17" ht="14.4" thickBot="1" x14ac:dyDescent="0.35">
      <c r="A10" s="36"/>
      <c r="B10" s="13" t="s">
        <v>12</v>
      </c>
      <c r="C10" s="11">
        <v>4</v>
      </c>
      <c r="D10" s="11">
        <v>1</v>
      </c>
      <c r="E10" s="11">
        <v>4</v>
      </c>
      <c r="F10" s="11">
        <v>12</v>
      </c>
      <c r="G10" s="11">
        <v>2</v>
      </c>
      <c r="H10" s="11">
        <v>1</v>
      </c>
      <c r="I10" s="12">
        <v>1</v>
      </c>
    </row>
    <row r="11" spans="1:17" ht="14.4" thickBot="1" x14ac:dyDescent="0.35"/>
    <row r="12" spans="1:17" x14ac:dyDescent="0.3">
      <c r="A12" s="37" t="s">
        <v>20</v>
      </c>
      <c r="B12" s="43" t="s">
        <v>0</v>
      </c>
      <c r="C12" s="43"/>
      <c r="D12" s="43"/>
      <c r="E12" s="43"/>
      <c r="F12" s="43"/>
      <c r="G12" s="43"/>
      <c r="H12" s="43"/>
      <c r="I12" s="44"/>
    </row>
    <row r="13" spans="1:17" ht="27.6" x14ac:dyDescent="0.3">
      <c r="A13" s="38"/>
      <c r="B13" s="45" t="s">
        <v>1</v>
      </c>
      <c r="C13" s="29" t="s">
        <v>2</v>
      </c>
      <c r="D13" s="29" t="s">
        <v>3</v>
      </c>
      <c r="E13" s="29" t="s">
        <v>17</v>
      </c>
      <c r="F13" s="29" t="s">
        <v>4</v>
      </c>
      <c r="G13" s="29" t="s">
        <v>5</v>
      </c>
      <c r="H13" s="29" t="s">
        <v>6</v>
      </c>
      <c r="I13" s="31"/>
      <c r="K13" s="3" t="s">
        <v>26</v>
      </c>
      <c r="L13" s="3" t="s">
        <v>22</v>
      </c>
      <c r="M13" s="3" t="s">
        <v>23</v>
      </c>
      <c r="N13" s="3" t="s">
        <v>33</v>
      </c>
      <c r="P13" s="3" t="s">
        <v>31</v>
      </c>
      <c r="Q13" s="3" t="s">
        <v>30</v>
      </c>
    </row>
    <row r="14" spans="1:17" ht="44.4" thickBot="1" x14ac:dyDescent="0.35">
      <c r="A14" s="38"/>
      <c r="B14" s="46"/>
      <c r="C14" s="30"/>
      <c r="D14" s="30"/>
      <c r="E14" s="30"/>
      <c r="F14" s="30"/>
      <c r="G14" s="30"/>
      <c r="H14" s="4" t="s">
        <v>7</v>
      </c>
      <c r="I14" s="8" t="s">
        <v>7</v>
      </c>
      <c r="K14" s="19" t="s">
        <v>21</v>
      </c>
      <c r="L14" s="1">
        <v>1</v>
      </c>
      <c r="M14" s="1">
        <v>4</v>
      </c>
      <c r="N14" s="1">
        <v>3</v>
      </c>
      <c r="P14" s="3" t="s">
        <v>27</v>
      </c>
      <c r="Q14" s="1" t="s">
        <v>32</v>
      </c>
    </row>
    <row r="15" spans="1:17" ht="14.4" thickBot="1" x14ac:dyDescent="0.35">
      <c r="A15" s="38"/>
      <c r="B15" s="18" t="s">
        <v>18</v>
      </c>
      <c r="C15" s="15">
        <f>C5</f>
        <v>0.2</v>
      </c>
      <c r="D15" s="15">
        <f t="shared" ref="D15:H15" si="0">D5</f>
        <v>0.05</v>
      </c>
      <c r="E15" s="15">
        <f t="shared" si="0"/>
        <v>0.15</v>
      </c>
      <c r="F15" s="15">
        <f t="shared" si="0"/>
        <v>0.1</v>
      </c>
      <c r="G15" s="15">
        <f t="shared" si="0"/>
        <v>0.3</v>
      </c>
      <c r="H15" s="15">
        <f t="shared" si="0"/>
        <v>0.1</v>
      </c>
      <c r="I15" s="15">
        <f>I5</f>
        <v>0.1</v>
      </c>
      <c r="K15" s="19" t="s">
        <v>13</v>
      </c>
      <c r="L15" s="1">
        <v>1</v>
      </c>
      <c r="M15" s="1">
        <v>3</v>
      </c>
      <c r="N15" s="1">
        <v>2</v>
      </c>
      <c r="P15" s="3" t="s">
        <v>29</v>
      </c>
      <c r="Q15" s="1" t="s">
        <v>28</v>
      </c>
    </row>
    <row r="16" spans="1:17" x14ac:dyDescent="0.3">
      <c r="A16" s="38"/>
      <c r="B16" s="5" t="s">
        <v>8</v>
      </c>
      <c r="C16" s="21">
        <f>(C6-$L$14)/$N$14</f>
        <v>0</v>
      </c>
      <c r="D16" s="21">
        <f>(D6-$L$15)/$N$15</f>
        <v>0.5</v>
      </c>
      <c r="E16" s="21">
        <f>(E6-$L$16)/$N$16</f>
        <v>0.66666666666666663</v>
      </c>
      <c r="F16" s="21">
        <f>($M$17-F6)/$N$17</f>
        <v>0.625</v>
      </c>
      <c r="G16" s="21">
        <f>($M$18-G6)/$N$18</f>
        <v>1</v>
      </c>
      <c r="H16" s="21">
        <f>(H6-$L$19)/$N$19</f>
        <v>0</v>
      </c>
      <c r="I16" s="21">
        <f>(I6-$L$20)/$N$20</f>
        <v>1</v>
      </c>
      <c r="K16" s="19" t="s">
        <v>14</v>
      </c>
      <c r="L16" s="1">
        <v>1</v>
      </c>
      <c r="M16" s="1">
        <v>4</v>
      </c>
      <c r="N16" s="1">
        <v>3</v>
      </c>
    </row>
    <row r="17" spans="1:17" x14ac:dyDescent="0.3">
      <c r="A17" s="38"/>
      <c r="B17" s="1" t="s">
        <v>9</v>
      </c>
      <c r="C17" s="21">
        <f t="shared" ref="C17:C20" si="1">(C7-$L$14)/$N$14</f>
        <v>0</v>
      </c>
      <c r="D17" s="21">
        <f t="shared" ref="D17:D20" si="2">(D7-$L$15)/$N$15</f>
        <v>0</v>
      </c>
      <c r="E17" s="21">
        <f t="shared" ref="E17:E20" si="3">(E7-$L$16)/$N$16</f>
        <v>0</v>
      </c>
      <c r="F17" s="21">
        <f t="shared" ref="F17:F20" si="4">($M$17-F7)/$N$17</f>
        <v>0</v>
      </c>
      <c r="G17" s="21">
        <f t="shared" ref="G17:G20" si="5">($M$18-G7)/$N$18</f>
        <v>1</v>
      </c>
      <c r="H17" s="21">
        <f t="shared" ref="H17:H20" si="6">(H7-$L$19)/$N$19</f>
        <v>0.5</v>
      </c>
      <c r="I17" s="21">
        <f t="shared" ref="I17:I20" si="7">(I7-$L$20)/$N$20</f>
        <v>0</v>
      </c>
      <c r="K17" s="19" t="s">
        <v>15</v>
      </c>
      <c r="L17" s="1">
        <v>4</v>
      </c>
      <c r="M17" s="1">
        <v>20</v>
      </c>
      <c r="N17" s="1">
        <v>16</v>
      </c>
      <c r="Q17" s="20"/>
    </row>
    <row r="18" spans="1:17" x14ac:dyDescent="0.3">
      <c r="A18" s="38"/>
      <c r="B18" s="1" t="s">
        <v>10</v>
      </c>
      <c r="C18" s="21">
        <f t="shared" si="1"/>
        <v>0.33333333333333331</v>
      </c>
      <c r="D18" s="21">
        <f t="shared" si="2"/>
        <v>1</v>
      </c>
      <c r="E18" s="21">
        <f t="shared" si="3"/>
        <v>0.33333333333333331</v>
      </c>
      <c r="F18" s="21">
        <f t="shared" si="4"/>
        <v>1</v>
      </c>
      <c r="G18" s="21">
        <f t="shared" si="5"/>
        <v>0.5</v>
      </c>
      <c r="H18" s="21">
        <f t="shared" si="6"/>
        <v>1</v>
      </c>
      <c r="I18" s="21">
        <f t="shared" si="7"/>
        <v>0</v>
      </c>
      <c r="K18" s="19" t="s">
        <v>16</v>
      </c>
      <c r="L18" s="1">
        <v>1</v>
      </c>
      <c r="M18" s="1">
        <v>3</v>
      </c>
      <c r="N18" s="1">
        <v>2</v>
      </c>
      <c r="Q18" s="20"/>
    </row>
    <row r="19" spans="1:17" x14ac:dyDescent="0.3">
      <c r="A19" s="38"/>
      <c r="B19" s="1" t="s">
        <v>11</v>
      </c>
      <c r="C19" s="21">
        <f t="shared" si="1"/>
        <v>0.66666666666666663</v>
      </c>
      <c r="D19" s="21">
        <f t="shared" si="2"/>
        <v>0.5</v>
      </c>
      <c r="E19" s="21">
        <f t="shared" si="3"/>
        <v>0</v>
      </c>
      <c r="F19" s="21">
        <f t="shared" si="4"/>
        <v>0.75</v>
      </c>
      <c r="G19" s="21">
        <f t="shared" si="5"/>
        <v>0</v>
      </c>
      <c r="H19" s="21">
        <f t="shared" si="6"/>
        <v>0</v>
      </c>
      <c r="I19" s="21">
        <f t="shared" si="7"/>
        <v>0</v>
      </c>
      <c r="K19" s="19" t="s">
        <v>24</v>
      </c>
      <c r="L19" s="1">
        <v>0</v>
      </c>
      <c r="M19" s="1">
        <v>2</v>
      </c>
      <c r="N19" s="1">
        <v>2</v>
      </c>
    </row>
    <row r="20" spans="1:17" ht="14.4" thickBot="1" x14ac:dyDescent="0.35">
      <c r="A20" s="39"/>
      <c r="B20" s="11" t="s">
        <v>12</v>
      </c>
      <c r="C20" s="21">
        <f t="shared" si="1"/>
        <v>1</v>
      </c>
      <c r="D20" s="21">
        <f t="shared" si="2"/>
        <v>0</v>
      </c>
      <c r="E20" s="21">
        <f t="shared" si="3"/>
        <v>1</v>
      </c>
      <c r="F20" s="21">
        <f t="shared" si="4"/>
        <v>0.5</v>
      </c>
      <c r="G20" s="21">
        <f t="shared" si="5"/>
        <v>0.5</v>
      </c>
      <c r="H20" s="21">
        <f t="shared" si="6"/>
        <v>0.5</v>
      </c>
      <c r="I20" s="21">
        <f t="shared" si="7"/>
        <v>1</v>
      </c>
      <c r="K20" s="19" t="s">
        <v>25</v>
      </c>
      <c r="L20" s="1">
        <v>0</v>
      </c>
      <c r="M20" s="1">
        <v>1</v>
      </c>
      <c r="N20" s="1">
        <v>1</v>
      </c>
    </row>
    <row r="21" spans="1:17" ht="14.4" thickBot="1" x14ac:dyDescent="0.35"/>
    <row r="22" spans="1:17" x14ac:dyDescent="0.3">
      <c r="A22" s="40" t="s">
        <v>34</v>
      </c>
      <c r="B22" s="43" t="s">
        <v>0</v>
      </c>
      <c r="C22" s="43"/>
      <c r="D22" s="43"/>
      <c r="E22" s="43"/>
      <c r="F22" s="43"/>
      <c r="G22" s="43"/>
      <c r="H22" s="43"/>
      <c r="I22" s="44"/>
      <c r="K22" s="32" t="s">
        <v>35</v>
      </c>
    </row>
    <row r="23" spans="1:17" x14ac:dyDescent="0.3">
      <c r="A23" s="41"/>
      <c r="B23" s="45" t="s">
        <v>1</v>
      </c>
      <c r="C23" s="29" t="s">
        <v>2</v>
      </c>
      <c r="D23" s="29" t="s">
        <v>3</v>
      </c>
      <c r="E23" s="29" t="s">
        <v>17</v>
      </c>
      <c r="F23" s="29" t="s">
        <v>4</v>
      </c>
      <c r="G23" s="29" t="s">
        <v>5</v>
      </c>
      <c r="H23" s="29" t="s">
        <v>6</v>
      </c>
      <c r="I23" s="31"/>
      <c r="K23" s="33"/>
    </row>
    <row r="24" spans="1:17" ht="44.4" thickBot="1" x14ac:dyDescent="0.35">
      <c r="A24" s="41"/>
      <c r="B24" s="46"/>
      <c r="C24" s="30"/>
      <c r="D24" s="30"/>
      <c r="E24" s="30"/>
      <c r="F24" s="30"/>
      <c r="G24" s="30"/>
      <c r="H24" s="4" t="s">
        <v>7</v>
      </c>
      <c r="I24" s="8" t="s">
        <v>7</v>
      </c>
      <c r="K24" s="33"/>
    </row>
    <row r="25" spans="1:17" ht="14.4" thickBot="1" x14ac:dyDescent="0.35">
      <c r="A25" s="41"/>
      <c r="B25" s="18" t="s">
        <v>18</v>
      </c>
      <c r="C25" s="15">
        <f>C15</f>
        <v>0.2</v>
      </c>
      <c r="D25" s="15">
        <f t="shared" ref="D25:H25" si="8">D15</f>
        <v>0.05</v>
      </c>
      <c r="E25" s="15">
        <f t="shared" si="8"/>
        <v>0.15</v>
      </c>
      <c r="F25" s="15">
        <f t="shared" si="8"/>
        <v>0.1</v>
      </c>
      <c r="G25" s="15">
        <f t="shared" si="8"/>
        <v>0.3</v>
      </c>
      <c r="H25" s="15">
        <f t="shared" si="8"/>
        <v>0.1</v>
      </c>
      <c r="I25" s="27">
        <f>I15</f>
        <v>0.1</v>
      </c>
      <c r="K25" s="33"/>
    </row>
    <row r="26" spans="1:17" x14ac:dyDescent="0.3">
      <c r="A26" s="41"/>
      <c r="B26" s="5" t="s">
        <v>8</v>
      </c>
      <c r="C26" s="21">
        <f>C16*$C$25</f>
        <v>0</v>
      </c>
      <c r="D26" s="21">
        <f>D16*$D$25</f>
        <v>2.5000000000000001E-2</v>
      </c>
      <c r="E26" s="21">
        <f>E16*$E$25</f>
        <v>9.9999999999999992E-2</v>
      </c>
      <c r="F26" s="21">
        <f>F16*$F$25</f>
        <v>6.25E-2</v>
      </c>
      <c r="G26" s="21">
        <f>G16*$G$25</f>
        <v>0.3</v>
      </c>
      <c r="H26" s="21">
        <f>H16*$H$25</f>
        <v>0</v>
      </c>
      <c r="I26" s="22">
        <f>I16*$I$25</f>
        <v>0.1</v>
      </c>
      <c r="K26" s="25">
        <f>SUM(C26:I26)</f>
        <v>0.58750000000000002</v>
      </c>
    </row>
    <row r="27" spans="1:17" x14ac:dyDescent="0.3">
      <c r="A27" s="41"/>
      <c r="B27" s="1" t="s">
        <v>9</v>
      </c>
      <c r="C27" s="21">
        <f t="shared" ref="C27:C30" si="9">C17*$C$25</f>
        <v>0</v>
      </c>
      <c r="D27" s="21">
        <f t="shared" ref="D27:D30" si="10">D17*$D$25</f>
        <v>0</v>
      </c>
      <c r="E27" s="21">
        <f t="shared" ref="E27:E30" si="11">E17*$E$25</f>
        <v>0</v>
      </c>
      <c r="F27" s="21">
        <f t="shared" ref="F27:F30" si="12">F17*$F$25</f>
        <v>0</v>
      </c>
      <c r="G27" s="21">
        <f t="shared" ref="G27:G30" si="13">G17*$G$25</f>
        <v>0.3</v>
      </c>
      <c r="H27" s="21">
        <f t="shared" ref="H27:H30" si="14">H17*$H$25</f>
        <v>0.05</v>
      </c>
      <c r="I27" s="22">
        <f t="shared" ref="I27:I30" si="15">I17*$I$25</f>
        <v>0</v>
      </c>
      <c r="K27" s="25">
        <f t="shared" ref="K27:K30" si="16">SUM(C27:I27)</f>
        <v>0.35</v>
      </c>
    </row>
    <row r="28" spans="1:17" x14ac:dyDescent="0.3">
      <c r="A28" s="41"/>
      <c r="B28" s="1" t="s">
        <v>10</v>
      </c>
      <c r="C28" s="21">
        <f t="shared" si="9"/>
        <v>6.6666666666666666E-2</v>
      </c>
      <c r="D28" s="21">
        <f t="shared" si="10"/>
        <v>0.05</v>
      </c>
      <c r="E28" s="21">
        <f t="shared" si="11"/>
        <v>4.9999999999999996E-2</v>
      </c>
      <c r="F28" s="21">
        <f t="shared" si="12"/>
        <v>0.1</v>
      </c>
      <c r="G28" s="21">
        <f t="shared" si="13"/>
        <v>0.15</v>
      </c>
      <c r="H28" s="21">
        <f t="shared" si="14"/>
        <v>0.1</v>
      </c>
      <c r="I28" s="22">
        <f t="shared" si="15"/>
        <v>0</v>
      </c>
      <c r="K28" s="25">
        <f t="shared" si="16"/>
        <v>0.51666666666666661</v>
      </c>
    </row>
    <row r="29" spans="1:17" x14ac:dyDescent="0.3">
      <c r="A29" s="41"/>
      <c r="B29" s="1" t="s">
        <v>11</v>
      </c>
      <c r="C29" s="21">
        <f t="shared" si="9"/>
        <v>0.13333333333333333</v>
      </c>
      <c r="D29" s="21">
        <f t="shared" si="10"/>
        <v>2.5000000000000001E-2</v>
      </c>
      <c r="E29" s="21">
        <f t="shared" si="11"/>
        <v>0</v>
      </c>
      <c r="F29" s="21">
        <f t="shared" si="12"/>
        <v>7.5000000000000011E-2</v>
      </c>
      <c r="G29" s="21">
        <f t="shared" si="13"/>
        <v>0</v>
      </c>
      <c r="H29" s="21">
        <f t="shared" si="14"/>
        <v>0</v>
      </c>
      <c r="I29" s="22">
        <f t="shared" si="15"/>
        <v>0</v>
      </c>
      <c r="K29" s="26">
        <f t="shared" si="16"/>
        <v>0.23333333333333334</v>
      </c>
    </row>
    <row r="30" spans="1:17" ht="14.4" thickBot="1" x14ac:dyDescent="0.35">
      <c r="A30" s="42"/>
      <c r="B30" s="11" t="s">
        <v>12</v>
      </c>
      <c r="C30" s="23">
        <f t="shared" si="9"/>
        <v>0.2</v>
      </c>
      <c r="D30" s="23">
        <f t="shared" si="10"/>
        <v>0</v>
      </c>
      <c r="E30" s="23">
        <f t="shared" si="11"/>
        <v>0.15</v>
      </c>
      <c r="F30" s="23">
        <f t="shared" si="12"/>
        <v>0.05</v>
      </c>
      <c r="G30" s="23">
        <f t="shared" si="13"/>
        <v>0.15</v>
      </c>
      <c r="H30" s="23">
        <f t="shared" si="14"/>
        <v>0.05</v>
      </c>
      <c r="I30" s="24">
        <f t="shared" si="15"/>
        <v>0.1</v>
      </c>
      <c r="K30" s="28">
        <f t="shared" si="16"/>
        <v>0.7</v>
      </c>
    </row>
  </sheetData>
  <mergeCells count="28">
    <mergeCell ref="F3:F4"/>
    <mergeCell ref="G3:G4"/>
    <mergeCell ref="A22:A30"/>
    <mergeCell ref="B22:I22"/>
    <mergeCell ref="B23:B24"/>
    <mergeCell ref="C23:C24"/>
    <mergeCell ref="D23:D24"/>
    <mergeCell ref="F13:F14"/>
    <mergeCell ref="G13:G14"/>
    <mergeCell ref="H13:I13"/>
    <mergeCell ref="A2:A10"/>
    <mergeCell ref="A12:A20"/>
    <mergeCell ref="B12:I12"/>
    <mergeCell ref="B13:B14"/>
    <mergeCell ref="C13:C14"/>
    <mergeCell ref="D13:D14"/>
    <mergeCell ref="E13:E14"/>
    <mergeCell ref="H3:I3"/>
    <mergeCell ref="B2:I2"/>
    <mergeCell ref="B3:B4"/>
    <mergeCell ref="C3:C4"/>
    <mergeCell ref="D3:D4"/>
    <mergeCell ref="E3:E4"/>
    <mergeCell ref="E23:E24"/>
    <mergeCell ref="F23:F24"/>
    <mergeCell ref="G23:G24"/>
    <mergeCell ref="H23:I23"/>
    <mergeCell ref="K22:K2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MCA_ex.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ΚΩΝΣΤΑΝΤΙΝΟΣ ΤΟΛΙΔΗΣ</dc:creator>
  <cp:lastModifiedBy>Konstantinos TOLIDIS</cp:lastModifiedBy>
  <dcterms:created xsi:type="dcterms:W3CDTF">2015-06-05T18:19:34Z</dcterms:created>
  <dcterms:modified xsi:type="dcterms:W3CDTF">2024-10-09T18:51:34Z</dcterms:modified>
</cp:coreProperties>
</file>